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xr:revisionPtr revIDLastSave="0" documentId="13_ncr:801_{7A0CAD91-7C67-4585-871B-DB4C129F97AC}" xr6:coauthVersionLast="47" xr6:coauthVersionMax="47" xr10:uidLastSave="{00000000-0000-0000-0000-000000000000}"/>
  <bookViews>
    <workbookView xWindow="9945" yWindow="4020" windowWidth="10125" windowHeight="6555" tabRatio="879" xr2:uid="{00000000-000D-0000-FFFF-FFFF00000000}"/>
  </bookViews>
  <sheets>
    <sheet name="Revenue" sheetId="6" r:id="rId1"/>
    <sheet name="Revenue (2)" sheetId="7" r:id="rId2"/>
  </sheets>
  <definedNames>
    <definedName name="_xlnm.Print_Area" localSheetId="0">Revenue!$F$1:$H$17</definedName>
    <definedName name="_xlnm.Print_Area" localSheetId="1">'Revenue (2)'!$B$1:$E$17</definedName>
  </definedNames>
  <calcPr calcId="191029"/>
  <oleSize ref="A2:Q3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nection" type="5" refreshedVersion="4">
    <dbPr connection="Provider=MSOLAP.4;Persist Security Info=True;Initial Catalog=Mr50;Data Source=Chst-sqlc1vs1\ssas;MDX Compatibility=1;Safety Options=2;MDX Missing Member Mode=Error" command="Mr50" commandType="1"/>
    <olapPr rowDrillCount="1000" serverFill="0" serverNumberFormat="0" serverFont="0" serverFontColor="0"/>
  </connection>
  <connection id="2" xr16:uid="{00000000-0015-0000-FFFF-FFFF01000000}" keepAlive="1" name="Connection1" type="5" refreshedVersion="6" saveData="1">
    <dbPr connection="Provider=MSOLAP.5;Persist Security Info=True;Initial Catalog=Mr50;Data Source=Chst-sql14bi;MDX Compatibility=1;Safety Options=2;MDX Missing Member Mode=Error;Update Isolation Level=2" command="Mr50" commandType="1"/>
    <olapPr rowDrillCount="1000" serverFill="0" serverNumberFormat="0" serverFont="0" serverFontColor="0"/>
  </connection>
  <connection id="3" xr16:uid="{00000000-0015-0000-FFFF-FFFF02000000}" keepAlive="1" name="Connection2" type="5" refreshedVersion="6" saveData="1">
    <dbPr connection="Provider=MSOLAP.5;Persist Security Info=True;Initial Catalog=Mr50;Data Source=Chst-sql14bi;MDX Compatibility=1;Safety Options=2;MDX Missing Member Mode=Error;Update Isolation Level=2" command="Mr50" commandType="1"/>
    <olapPr rowDrillCount="1000" serverFill="0" serverNumberFormat="0" serverFont="0" serverFontColor="0"/>
  </connection>
  <connection id="4" xr16:uid="{00000000-0015-0000-FFFF-FFFF03000000}" keepAlive="1" name="Connection21" type="5" refreshedVersion="5" saveData="1">
    <dbPr connection="Provider=MSOLAP.4;Persist Security Info=True;Initial Catalog=Mr50;Data Source=chst-sql14bi;MDX Compatibility=1;Safety Options=2;MDX Missing Member Mode=Error" command="Mr50" commandType="1"/>
    <olapPr rowDrillCount="1000" serverFill="0" serverNumberFormat="0" serverFont="0" serverFontColor="0"/>
  </connection>
  <connection id="5" xr16:uid="{00000000-0015-0000-FFFF-FFFF04000000}" keepAlive="1" name="Connection22" type="5" refreshedVersion="6" saveData="1">
    <dbPr connection="Provider=MSOLAP.5;Persist Security Info=True;Initial Catalog=Mr50;Data Source=chst-sql14bi;MDX Compatibility=1;Safety Options=2;MDX Missing Member Mode=Error;Update Isolation Level=2" command="Mr50" commandType="1"/>
    <olapPr rowDrillCount="1000" serverFill="0" serverNumberFormat="0" serverFont="0" serverFontColor="0"/>
  </connection>
  <connection id="6" xr16:uid="{00000000-0015-0000-FFFF-FFFF05000000}" keepAlive="1" name="Connection23" type="5" refreshedVersion="5" saveData="1">
    <dbPr connection="Provider=MSOLAP.4;Persist Security Info=True;Initial Catalog=Mr50;Data Source=chst-sql14bi;MDX Compatibility=1;Safety Options=2;MDX Missing Member Mode=Error" command="Mr50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<sst xmlns="http://schemas.openxmlformats.org/spreadsheetml/2006/main" count="40" uniqueCount="16">
  <si>
    <t>FFELP</t>
  </si>
  <si>
    <t>FY-2020</t>
  </si>
  <si>
    <t>FY-2019</t>
  </si>
  <si>
    <t>FY-2018</t>
  </si>
  <si>
    <t>FY-2017</t>
  </si>
  <si>
    <t>FY-2016</t>
  </si>
  <si>
    <t>FY-2015</t>
  </si>
  <si>
    <t>FY-2014</t>
  </si>
  <si>
    <t xml:space="preserve">Specialty Servicing </t>
  </si>
  <si>
    <t>Other</t>
  </si>
  <si>
    <t>CLSP</t>
  </si>
  <si>
    <t>DL</t>
  </si>
  <si>
    <t>Total</t>
  </si>
  <si>
    <t>Contracted Loan Servicing</t>
  </si>
  <si>
    <t>BPO</t>
  </si>
  <si>
    <t>FY-2023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</si>
</sst>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  <numFmt numFmtId="165" formatCode="mm/dd/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43" fontId="0" fillId="0" borderId="0" xfId="1" applyFont="1" applyBorder="1"/>
    <xf numFmtId="164" fontId="0" fillId="0" borderId="0" xfId="1" applyNumberFormat="1" applyFont="1" applyBorder="1"/>
    <xf numFmtId="165" fontId="0" fillId="0" borderId="0" xfId="0" applyNumberFormat="1"/>
    <xf numFmtId="10" fontId="0" fillId="0" borderId="0" xfId="44" applyNumberFormat="1" applyFont="1"/>
    <xf numFmtId="42" fontId="0" fillId="0" borderId="0" xfId="1" applyNumberFormat="1" applyFont="1" applyBorder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15 2 2 2" xfId="43" xr:uid="{00000000-0005-0000-0000-00001C000000}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44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Revenue!$G$27</c:f>
              <c:strCache>
                <c:ptCount val="1"/>
                <c:pt idx="0">
                  <c:v>FY-2019</c:v>
                </c:pt>
              </c:strCache>
            </c:strRef>
          </c:tx>
          <c:explosion val="2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BA9-4724-9CEC-4D26CB15A00F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BA9-4724-9CEC-4D26CB15A00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BA9-4724-9CEC-4D26CB15A00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EBA9-4724-9CEC-4D26CB15A00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EBA9-4724-9CEC-4D26CB15A00F}"/>
              </c:ext>
            </c:extLst>
          </c:dPt>
          <c:dLbls>
            <c:dLbl>
              <c:idx val="0"/>
              <c:layout>
                <c:manualLayout>
                  <c:x val="8.9571993793991569E-2"/>
                  <c:y val="2.6428988043159147E-4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BA9-4724-9CEC-4D26CB15A00F}"/>
                </c:ext>
              </c:extLst>
            </c:dLbl>
            <c:dLbl>
              <c:idx val="1"/>
              <c:layout>
                <c:manualLayout>
                  <c:x val="0.21069494598132024"/>
                  <c:y val="-1.455781568970545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A9-4724-9CEC-4D26CB15A00F}"/>
                </c:ext>
              </c:extLst>
            </c:dLbl>
            <c:dLbl>
              <c:idx val="2"/>
              <c:layout>
                <c:manualLayout>
                  <c:x val="-5.8332246415917721E-2"/>
                  <c:y val="3.4631087780694078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BA9-4724-9CEC-4D26CB15A00F}"/>
                </c:ext>
              </c:extLst>
            </c:dLbl>
            <c:dLbl>
              <c:idx val="3"/>
              <c:layout>
                <c:manualLayout>
                  <c:x val="-7.6016370449308895E-2"/>
                  <c:y val="-3.101268591426071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BA9-4724-9CEC-4D26CB15A00F}"/>
                </c:ext>
              </c:extLst>
            </c:dLbl>
            <c:dLbl>
              <c:idx val="4"/>
              <c:layout>
                <c:manualLayout>
                  <c:x val="6.4914814688838529E-2"/>
                  <c:y val="-1.917468649752114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BA9-4724-9CEC-4D26CB15A0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/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Revenue!$F$28:$F$32</c:f>
              <c:strCache>
                <c:ptCount val="5"/>
                <c:pt idx="0">
                  <c:v>FFELP</c:v>
                </c:pt>
                <c:pt idx="1">
                  <c:v>DL</c:v>
                </c:pt>
                <c:pt idx="2">
                  <c:v>Specialty Servicing </c:v>
                </c:pt>
                <c:pt idx="3">
                  <c:v>Contracted Loan Servicing</c:v>
                </c:pt>
                <c:pt idx="4">
                  <c:v>Other</c:v>
                </c:pt>
              </c:strCache>
            </c:strRef>
          </c:cat>
          <c:val>
            <c:numRef>
              <c:f>Revenue!$G$28:$G$32</c:f>
              <c:numCache>
                <c:formatCode>_("$"* #,##0_);_("$"* \(#,##0\);_("$"* "-"_);_(@_)</c:formatCode>
                <c:ptCount val="5"/>
                <c:pt idx="0">
                  <c:v>12463015.969999999</c:v>
                </c:pt>
                <c:pt idx="1">
                  <c:v>49053283.554442666</c:v>
                </c:pt>
                <c:pt idx="2">
                  <c:v>10686835</c:v>
                </c:pt>
                <c:pt idx="3">
                  <c:v>5912885.5</c:v>
                </c:pt>
                <c:pt idx="4">
                  <c:v>18498.490000000002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B1-4343-A8E3-E8C76444918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 2014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Revenue!$C$27</c:f>
              <c:strCache>
                <c:ptCount val="1"/>
                <c:pt idx="0">
                  <c:v>FY-2014</c:v>
                </c:pt>
              </c:strCache>
            </c:strRef>
          </c:tx>
          <c:dPt>
            <c:idx val="0"/>
            <c:bubble3D val="0"/>
            <c:explosion val="10"/>
            <c:spPr>
              <a:solidFill>
                <a:schemeClr val="accent2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B3DE-4E29-BDBC-122CD130E65E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B3DE-4E29-BDBC-122CD130E65E}"/>
              </c:ext>
            </c:extLst>
          </c:dPt>
          <c:dLbls>
            <c:dLbl>
              <c:idx val="0"/>
              <c:layout>
                <c:manualLayout>
                  <c:x val="-8.8509491869071921E-2"/>
                  <c:y val="-0.4156988188976378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3DE-4E29-BDBC-122CD130E65E}"/>
                </c:ext>
              </c:extLst>
            </c:dLbl>
            <c:dLbl>
              <c:idx val="1"/>
              <c:layout>
                <c:manualLayout>
                  <c:x val="8.4100598536294077E-2"/>
                  <c:y val="0.37596784776902886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3DE-4E29-BDBC-122CD130E6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75000"/>
                      <a:lumOff val="2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Revenue!$B$28:$B$29</c:f>
              <c:strCache>
                <c:ptCount val="2"/>
                <c:pt idx="0">
                  <c:v>FFELP</c:v>
                </c:pt>
                <c:pt idx="1">
                  <c:v>DL</c:v>
                </c:pt>
              </c:strCache>
            </c:strRef>
          </c:cat>
          <c:val>
            <c:numRef>
              <c:f>Revenue!$C$28:$C$29</c:f>
              <c:numCache>
                <c:formatCode>_("$"* #,##0_);_("$"* \(#,##0\);_("$"* "-"_);_(@_)</c:formatCode>
                <c:ptCount val="2"/>
                <c:pt idx="0">
                  <c:v>27052107.980000004</c:v>
                </c:pt>
                <c:pt idx="1">
                  <c:v>27143551.329999998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BE-489B-B0CE-CA3339A662B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Revenue!$K$27</c:f>
              <c:strCache>
                <c:ptCount val="1"/>
                <c:pt idx="0">
                  <c:v>FY-2023</c:v>
                </c:pt>
              </c:strCache>
            </c:strRef>
          </c:tx>
          <c:explosion val="2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BA2D-4672-A021-BE3B7E01F1DD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BA2D-4672-A021-BE3B7E01F1D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BA2D-4672-A021-BE3B7E01F1D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BA2D-4672-A021-BE3B7E01F1DD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BA2D-4672-A021-BE3B7E01F1DD}"/>
              </c:ext>
            </c:extLst>
          </c:dPt>
          <c:dLbls>
            <c:dLbl>
              <c:idx val="0"/>
              <c:layout>
                <c:manualLayout>
                  <c:x val="8.9571993793991569E-2"/>
                  <c:y val="2.6428988043159147E-4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2D-4672-A021-BE3B7E01F1DD}"/>
                </c:ext>
              </c:extLst>
            </c:dLbl>
            <c:dLbl>
              <c:idx val="1"/>
              <c:layout>
                <c:manualLayout>
                  <c:x val="0.21069494598132024"/>
                  <c:y val="-1.455781568970545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2D-4672-A021-BE3B7E01F1DD}"/>
                </c:ext>
              </c:extLst>
            </c:dLbl>
            <c:dLbl>
              <c:idx val="2"/>
              <c:layout>
                <c:manualLayout>
                  <c:x val="-5.8332246415917721E-2"/>
                  <c:y val="3.4631087780694078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A2D-4672-A021-BE3B7E01F1DD}"/>
                </c:ext>
              </c:extLst>
            </c:dLbl>
            <c:dLbl>
              <c:idx val="3"/>
              <c:layout>
                <c:manualLayout>
                  <c:x val="-7.6016370449308895E-2"/>
                  <c:y val="-3.101268591426071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2D-4672-A021-BE3B7E01F1DD}"/>
                </c:ext>
              </c:extLst>
            </c:dLbl>
            <c:dLbl>
              <c:idx val="4"/>
              <c:layout>
                <c:manualLayout>
                  <c:x val="6.4914814688838529E-2"/>
                  <c:y val="-1.917468649752114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A2D-4672-A021-BE3B7E01F1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/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Revenue!$J$28:$J$32</c:f>
              <c:strCache>
                <c:ptCount val="5"/>
                <c:pt idx="0">
                  <c:v>FFELP</c:v>
                </c:pt>
                <c:pt idx="1">
                  <c:v>DL</c:v>
                </c:pt>
                <c:pt idx="2">
                  <c:v>Specialty Servicing </c:v>
                </c:pt>
                <c:pt idx="3">
                  <c:v>BPO</c:v>
                </c:pt>
                <c:pt idx="4">
                  <c:v>Other</c:v>
                </c:pt>
              </c:strCache>
            </c:strRef>
          </c:cat>
          <c:val>
            <c:numRef>
              <c:f>Revenue!$K$28:$K$32</c:f>
              <c:numCache>
                <c:formatCode>_("$"* #,##0_);_("$"* \(#,##0\);_("$"* "-"_);_(@_)</c:formatCode>
                <c:ptCount val="5"/>
                <c:pt idx="0">
                  <c:v>7473615</c:v>
                </c:pt>
                <c:pt idx="1">
                  <c:v>247768131</c:v>
                </c:pt>
                <c:pt idx="2">
                  <c:v>12616958</c:v>
                </c:pt>
                <c:pt idx="3">
                  <c:v>17375052</c:v>
                </c:pt>
                <c:pt idx="4">
                  <c:v>349653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2D-4672-A021-BE3B7E01F1D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'Revenue (2)'!$B$4</c:f>
              <c:strCache>
                <c:ptCount val="1"/>
                <c:pt idx="0">
                  <c:v>FFELP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'Revenue (2)'!$C$3:$I$3</c:f>
              <c:strCache>
                <c:ptCount val="7"/>
                <c:pt idx="0">
                  <c:v>FY-2020</c:v>
                </c:pt>
                <c:pt idx="1">
                  <c:v>FY-2019</c:v>
                </c:pt>
                <c:pt idx="2">
                  <c:v>FY-2018</c:v>
                </c:pt>
                <c:pt idx="3">
                  <c:v>FY-2017</c:v>
                </c:pt>
                <c:pt idx="4">
                  <c:v>FY-2016</c:v>
                </c:pt>
                <c:pt idx="5">
                  <c:v>FY-2015</c:v>
                </c:pt>
                <c:pt idx="6">
                  <c:v>FY-2014</c:v>
                </c:pt>
              </c:strCache>
            </c:strRef>
          </c:cat>
          <c:val>
            <c:numRef>
              <c:f>'Revenue (2)'!$C$4:$I$4</c:f>
              <c:numCache>
                <c:formatCode>_(* #,##0_);_(* \(#,##0\);_(* "-"??_);_(@_)</c:formatCode>
                <c:ptCount val="7"/>
                <c:pt idx="0">
                  <c:v>5392825.5899999999</c:v>
                </c:pt>
                <c:pt idx="1">
                  <c:v>12463015.969999999</c:v>
                </c:pt>
                <c:pt idx="2">
                  <c:v>14778761.399999999</c:v>
                </c:pt>
                <c:pt idx="3">
                  <c:v>17244433.159999996</c:v>
                </c:pt>
                <c:pt idx="4">
                  <c:v>19838175.580000002</c:v>
                </c:pt>
                <c:pt idx="5">
                  <c:v>23022032.649999999</c:v>
                </c:pt>
                <c:pt idx="6">
                  <c:v>27052107.980000004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ED-4A74-9749-97C32B6BBA53}"/>
            </c:ext>
          </c:extLst>
        </c:ser>
        <c:ser>
          <c:idx val="1"/>
          <c:order val="1"/>
          <c:tx>
            <c:strRef>
              <c:f>'Revenue (2)'!$B$5</c:f>
              <c:strCache>
                <c:ptCount val="1"/>
                <c:pt idx="0">
                  <c:v>DL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'Revenue (2)'!$C$3:$I$3</c:f>
              <c:strCache>
                <c:ptCount val="7"/>
                <c:pt idx="0">
                  <c:v>FY-2020</c:v>
                </c:pt>
                <c:pt idx="1">
                  <c:v>FY-2019</c:v>
                </c:pt>
                <c:pt idx="2">
                  <c:v>FY-2018</c:v>
                </c:pt>
                <c:pt idx="3">
                  <c:v>FY-2017</c:v>
                </c:pt>
                <c:pt idx="4">
                  <c:v>FY-2016</c:v>
                </c:pt>
                <c:pt idx="5">
                  <c:v>FY-2015</c:v>
                </c:pt>
                <c:pt idx="6">
                  <c:v>FY-2014</c:v>
                </c:pt>
              </c:strCache>
            </c:strRef>
          </c:cat>
          <c:val>
            <c:numRef>
              <c:f>'Revenue (2)'!$C$5:$I$5</c:f>
              <c:numCache>
                <c:formatCode>_(* #,##0_);_(* \(#,##0\);_(* "-"??_);_(@_)</c:formatCode>
                <c:ptCount val="7"/>
                <c:pt idx="0">
                  <c:v>25994375.150000006</c:v>
                </c:pt>
                <c:pt idx="1">
                  <c:v>49053283.554442666</c:v>
                </c:pt>
                <c:pt idx="2">
                  <c:v>44063957.880720221</c:v>
                </c:pt>
                <c:pt idx="3">
                  <c:v>41144107.530000001</c:v>
                </c:pt>
                <c:pt idx="4">
                  <c:v>34190391.81000001</c:v>
                </c:pt>
                <c:pt idx="5">
                  <c:v>30014464.199999996</c:v>
                </c:pt>
                <c:pt idx="6">
                  <c:v>27143551.329999998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ED-4A74-9749-97C32B6BBA53}"/>
            </c:ext>
          </c:extLst>
        </c:ser>
        <c:ser>
          <c:idx val="2"/>
          <c:order val="2"/>
          <c:tx>
            <c:strRef>
              <c:f>'Revenue (2)'!$B$6</c:f>
              <c:strCache>
                <c:ptCount val="1"/>
                <c:pt idx="0">
                  <c:v>Specialty Servicing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'Revenue (2)'!$C$3:$I$3</c:f>
              <c:strCache>
                <c:ptCount val="7"/>
                <c:pt idx="0">
                  <c:v>FY-2020</c:v>
                </c:pt>
                <c:pt idx="1">
                  <c:v>FY-2019</c:v>
                </c:pt>
                <c:pt idx="2">
                  <c:v>FY-2018</c:v>
                </c:pt>
                <c:pt idx="3">
                  <c:v>FY-2017</c:v>
                </c:pt>
                <c:pt idx="4">
                  <c:v>FY-2016</c:v>
                </c:pt>
                <c:pt idx="5">
                  <c:v>FY-2015</c:v>
                </c:pt>
                <c:pt idx="6">
                  <c:v>FY-2014</c:v>
                </c:pt>
              </c:strCache>
            </c:strRef>
          </c:cat>
          <c:val>
            <c:numRef>
              <c:f>'Revenue (2)'!$C$6:$I$6</c:f>
              <c:numCache>
                <c:formatCode>_(* #,##0_);_(* \(#,##0\);_(* "-"??_);_(@_)</c:formatCode>
                <c:ptCount val="7"/>
                <c:pt idx="0">
                  <c:v>6231789.0999999996</c:v>
                </c:pt>
                <c:pt idx="1">
                  <c:v>10686835</c:v>
                </c:pt>
                <c:pt idx="2">
                  <c:v>8702741.3199999984</c:v>
                </c:pt>
                <c:pt idx="3">
                  <c:v>5406447.4699999988</c:v>
                </c:pt>
                <c:pt idx="4">
                  <c:v>3130568.5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D-4A74-9749-97C32B6BBA53}"/>
            </c:ext>
          </c:extLst>
        </c:ser>
        <c:ser>
          <c:idx val="3"/>
          <c:order val="3"/>
          <c:tx>
            <c:strRef>
              <c:f>'Revenue (2)'!$B$7</c:f>
              <c:strCache>
                <c:ptCount val="1"/>
                <c:pt idx="0">
                  <c:v>CLSP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'Revenue (2)'!$C$3:$I$3</c:f>
              <c:strCache>
                <c:ptCount val="7"/>
                <c:pt idx="0">
                  <c:v>FY-2020</c:v>
                </c:pt>
                <c:pt idx="1">
                  <c:v>FY-2019</c:v>
                </c:pt>
                <c:pt idx="2">
                  <c:v>FY-2018</c:v>
                </c:pt>
                <c:pt idx="3">
                  <c:v>FY-2017</c:v>
                </c:pt>
                <c:pt idx="4">
                  <c:v>FY-2016</c:v>
                </c:pt>
                <c:pt idx="5">
                  <c:v>FY-2015</c:v>
                </c:pt>
                <c:pt idx="6">
                  <c:v>FY-2014</c:v>
                </c:pt>
              </c:strCache>
            </c:strRef>
          </c:cat>
          <c:val>
            <c:numRef>
              <c:f>'Revenue (2)'!$C$7:$I$7</c:f>
              <c:numCache>
                <c:formatCode>_(* #,##0_);_(* \(#,##0\);_(* "-"??_);_(@_)</c:formatCode>
                <c:ptCount val="7"/>
                <c:pt idx="0">
                  <c:v>2800457.75</c:v>
                </c:pt>
                <c:pt idx="1">
                  <c:v>5912885.5</c:v>
                </c:pt>
                <c:pt idx="2">
                  <c:v>7111164</c:v>
                </c:pt>
                <c:pt idx="3">
                  <c:v>9030519.75</c:v>
                </c:pt>
                <c:pt idx="4">
                  <c:v>4414895.21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ED-4A74-9749-97C32B6BBA53}"/>
            </c:ext>
          </c:extLst>
        </c:ser>
        <c:ser>
          <c:idx val="4"/>
          <c:order val="4"/>
          <c:tx>
            <c:strRef>
              <c:f>'Revenue (2)'!$B$8</c:f>
              <c:strCache>
                <c:ptCount val="1"/>
                <c:pt idx="0">
                  <c:v>Other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'Revenue (2)'!$C$3:$I$3</c:f>
              <c:strCache>
                <c:ptCount val="7"/>
                <c:pt idx="0">
                  <c:v>FY-2020</c:v>
                </c:pt>
                <c:pt idx="1">
                  <c:v>FY-2019</c:v>
                </c:pt>
                <c:pt idx="2">
                  <c:v>FY-2018</c:v>
                </c:pt>
                <c:pt idx="3">
                  <c:v>FY-2017</c:v>
                </c:pt>
                <c:pt idx="4">
                  <c:v>FY-2016</c:v>
                </c:pt>
                <c:pt idx="5">
                  <c:v>FY-2015</c:v>
                </c:pt>
                <c:pt idx="6">
                  <c:v>FY-2014</c:v>
                </c:pt>
              </c:strCache>
            </c:strRef>
          </c:cat>
          <c:val>
            <c:numRef>
              <c:f>'Revenue (2)'!$C$8:$I$8</c:f>
              <c:numCache>
                <c:formatCode>_(* #,##0_);_(* \(#,##0\);_(* "-"??_);_(@_)</c:formatCode>
                <c:ptCount val="7"/>
                <c:pt idx="0">
                  <c:v>115799.95999999999</c:v>
                </c:pt>
                <c:pt idx="1">
                  <c:v>18498.490000000002</c:v>
                </c:pt>
                <c:pt idx="2">
                  <c:v>1509923.1399999997</c:v>
                </c:pt>
                <c:pt idx="3">
                  <c:v>2180410.77</c:v>
                </c:pt>
                <c:pt idx="4">
                  <c:v>556433.31999999995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ED-4A74-9749-97C32B6BB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0084104"/>
        <c:axId val="940084760"/>
      </c:barChart>
      <c:catAx>
        <c:axId val="940084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0084760"/>
        <c:crosses val="autoZero"/>
        <c:auto val="1"/>
        <c:lblAlgn val="ctr"/>
        <c:lblOffset val="100"/>
        <c:noMultiLvlLbl val="0"/>
      </c:catAx>
      <c:valAx>
        <c:axId val="94008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0084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95249</xdr:colOff>
      <xdr:row>10</xdr:row>
      <xdr:rowOff>123825</xdr:rowOff>
    </xdr:from>
    <xdr:to>
      <xdr:col>8</xdr:col>
      <xdr:colOff>0</xdr:colOff>
      <xdr:row>25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762001</xdr:colOff>
      <xdr:row>10</xdr:row>
      <xdr:rowOff>123825</xdr:rowOff>
    </xdr:from>
    <xdr:to>
      <xdr:col>3</xdr:col>
      <xdr:colOff>923926</xdr:colOff>
      <xdr:row>25</xdr:row>
      <xdr:rowOff>9525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11</xdr:row>
      <xdr:rowOff>0</xdr:rowOff>
    </xdr:from>
    <xdr:to>
      <xdr:col>12</xdr:col>
      <xdr:colOff>266701</xdr:colOff>
      <xdr:row>25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01AB9C8-9586-45CA-B8B0-B1BD189B79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11</xdr:row>
      <xdr:rowOff>9526</xdr:rowOff>
    </xdr:from>
    <xdr:to>
      <xdr:col>8</xdr:col>
      <xdr:colOff>647700</xdr:colOff>
      <xdr:row>27</xdr:row>
      <xdr:rowOff>180976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34"/>
  <sheetViews>
    <sheetView tabSelected="1" topLeftCell="I25" zoomScaleNormal="100" workbookViewId="0">
      <selection activeCell="L29" sqref="L29"/>
    </sheetView>
  </sheetViews>
  <sheetFormatPr defaultRowHeight="15" x14ac:dyDescent="0.25"/>
  <cols>
    <col min="1" max="1" width="15.28515625" bestFit="1" customWidth="1"/>
    <col min="2" max="3" width="18.140625" bestFit="1" customWidth="1"/>
    <col min="4" max="4" width="15.28515625" bestFit="1" customWidth="1"/>
    <col min="6" max="6" width="18.140625" bestFit="1" customWidth="1"/>
    <col min="7" max="7" width="18" bestFit="1" customWidth="1"/>
    <col min="8" max="8" width="18" customWidth="1"/>
    <col min="9" max="9" width="15.28515625" customWidth="1"/>
    <col min="10" max="10" width="18.140625" bestFit="1" customWidth="1"/>
    <col min="11" max="12" width="15.28515625" customWidth="1"/>
    <col min="13" max="16" width="15.28515625" bestFit="1" customWidth="1"/>
  </cols>
  <sheetData>
    <row r="2" spans="1:17" customFormat="1" x14ac:dyDescent="0.25"/>
    <row r="3" spans="1:17" x14ac:dyDescent="0.25">
      <c r="K3" s="4" t="s">
        <v>1</v>
      </c>
      <c r="L3" s="4"/>
      <c r="M3" s="4" t="s">
        <v>4</v>
      </c>
      <c r="N3" s="4" t="s">
        <v>5</v>
      </c>
      <c r="O3" s="4" t="s">
        <v>6</v>
      </c>
      <c r="P3" s="4" t="s">
        <v>7</v>
      </c>
      <c r="Q3" s="4"/>
    </row>
    <row r="4" spans="1:17" x14ac:dyDescent="0.25">
      <c r="J4" t="s">
        <v>0</v>
      </c>
      <c r="K4" s="1">
        <v>5392825.5899999999</v>
      </c>
      <c r="L4" s="5"/>
      <c r="M4" s="3">
        <v>17244433.159999996</v>
      </c>
      <c r="N4" s="3">
        <v>19838175.580000002</v>
      </c>
      <c r="O4" s="3">
        <v>23022032.649999999</v>
      </c>
      <c r="P4" s="3">
        <v>27052107.980000004</v>
      </c>
    </row>
    <row r="5" spans="1:17" customFormat="1" x14ac:dyDescent="0.25">
      <c r="J5" t="s">
        <v>11</v>
      </c>
      <c r="K5" s="3">
        <v>25994375.150000006</v>
      </c>
      <c r="L5" s="5"/>
      <c r="M5" s="3">
        <v>41144107.530000001</v>
      </c>
      <c r="N5" s="3">
        <v>34190391.81000001</v>
      </c>
      <c r="O5" s="3">
        <v>30014464.199999996</v>
      </c>
      <c r="P5" s="3">
        <v>27143551.329999998</v>
      </c>
    </row>
    <row r="6" spans="1:17" x14ac:dyDescent="0.25">
      <c r="J6" t="s">
        <v>8</v>
      </c>
      <c r="K6" s="3">
        <v>6231789.0999999996</v>
      </c>
      <c r="L6" s="5"/>
      <c r="M6" s="3">
        <v>5406447.4699999988</v>
      </c>
      <c r="N6" s="3">
        <v>3130568.5</v>
      </c>
      <c r="O6" s="3">
        <v>0</v>
      </c>
      <c r="P6" s="3">
        <v>0</v>
      </c>
    </row>
    <row r="7" spans="1:17" x14ac:dyDescent="0.25">
      <c r="J7" t="s">
        <v>10</v>
      </c>
      <c r="K7" s="3">
        <v>2800457.75</v>
      </c>
      <c r="L7" s="5"/>
      <c r="M7" s="3">
        <v>9030519.75</v>
      </c>
      <c r="N7" s="3">
        <v>4414895.21</v>
      </c>
      <c r="O7" s="3">
        <v>0</v>
      </c>
      <c r="P7" s="3">
        <v>0</v>
      </c>
    </row>
    <row r="8" spans="1:17" customFormat="1" x14ac:dyDescent="0.25">
      <c r="J8" t="s">
        <v>9</v>
      </c>
      <c r="K8" s="3">
        <v>115799.95999999999</v>
      </c>
      <c r="L8" s="5"/>
      <c r="M8" s="3">
        <v>2180410.77</v>
      </c>
      <c r="N8" s="3">
        <v>556433.31999999995</v>
      </c>
      <c r="O8" s="3">
        <v>0</v>
      </c>
      <c r="P8" s="3">
        <v>0</v>
      </c>
    </row>
    <row r="9" spans="1:17" x14ac:dyDescent="0.25">
      <c r="K9" s="2"/>
      <c r="L9" s="2"/>
      <c r="M9" s="2"/>
      <c r="N9" s="2"/>
    </row>
    <row r="10" spans="1:17" x14ac:dyDescent="0.25">
      <c r="K10" s="1">
        <f>SUM(K4:K8)</f>
        <v>40535247.550000004</v>
      </c>
      <c r="L10" s="1"/>
      <c r="M10" s="1">
        <f>SUM(M4:M7)</f>
        <v>72825507.909999996</v>
      </c>
      <c r="N10" s="1">
        <f>SUM(N4:N7)</f>
        <v>61574031.100000016</v>
      </c>
      <c r="O10" s="1">
        <f>SUM(O4:O8)</f>
        <v>53036496.849999994</v>
      </c>
      <c r="P10" s="1">
        <f>SUM(P4:P8)</f>
        <v>54195659.310000002</v>
      </c>
    </row>
    <row r="11" spans="1:17" x14ac:dyDescent="0.25">
      <c r="A11" s="2"/>
      <c r="B11" s="2"/>
      <c r="C11" s="2"/>
      <c r="D11" s="2"/>
      <c r="G11" s="2"/>
      <c r="H11" s="2"/>
      <c r="I11" s="2"/>
      <c r="J11" s="2"/>
      <c r="K11" s="2"/>
      <c r="L11" s="2"/>
      <c r="M11" s="2"/>
      <c r="N11" s="2"/>
    </row>
    <row r="13" spans="1:17" x14ac:dyDescent="0.25">
      <c r="G13" s="1"/>
      <c r="H13" s="1"/>
    </row>
    <row r="14" spans="1:17" x14ac:dyDescent="0.25">
      <c r="G14" s="1"/>
      <c r="H14" s="1"/>
    </row>
    <row r="15" spans="1:17" x14ac:dyDescent="0.25">
      <c r="G15" s="1"/>
      <c r="H15" s="1"/>
    </row>
    <row r="16" spans="1:17" x14ac:dyDescent="0.25">
      <c r="G16" s="1"/>
      <c r="H16" s="1"/>
    </row>
    <row r="17" spans="2:12" x14ac:dyDescent="0.25">
      <c r="G17" s="1"/>
      <c r="H17" s="1"/>
    </row>
    <row r="27" spans="2:12" x14ac:dyDescent="0.25">
      <c r="C27" s="4" t="s">
        <v>7</v>
      </c>
      <c r="D27" s="4"/>
      <c r="F27" s="4"/>
      <c r="G27" s="4" t="s">
        <v>2</v>
      </c>
      <c r="H27" s="4"/>
      <c r="J27" s="4"/>
      <c r="K27" s="4" t="s">
        <v>15</v>
      </c>
      <c r="L27" s="4"/>
    </row>
    <row r="28" spans="2:12" x14ac:dyDescent="0.25">
      <c r="B28" t="s">
        <v>0</v>
      </c>
      <c r="C28" s="6">
        <v>27052107.980000004</v>
      </c>
      <c r="D28" s="5">
        <f>C28/$C$34</f>
        <v>0.49915635909624295</v>
      </c>
      <c r="F28" t="s">
        <v>0</v>
      </c>
      <c r="G28" s="6">
        <v>12463015.969999999</v>
      </c>
      <c r="H28" s="5">
        <f>G28/$G$34</f>
        <v>0.15950717054327646</v>
      </c>
      <c r="J28" t="s">
        <v>0</v>
      </c>
      <c r="K28" s="6">
        <v>7473615</v>
      </c>
      <c r="L28" s="5">
        <f>K28/$G$34</f>
        <v>9.565061821707585E-2</v>
      </c>
    </row>
    <row r="29" spans="2:12" x14ac:dyDescent="0.25">
      <c r="B29" t="s">
        <v>11</v>
      </c>
      <c r="C29" s="6">
        <v>27143551.329999998</v>
      </c>
      <c r="D29" s="5">
        <f>C29/$C$34</f>
        <v>0.50084364090375699</v>
      </c>
      <c r="F29" t="s">
        <v>11</v>
      </c>
      <c r="G29" s="6">
        <v>49053283.554442666</v>
      </c>
      <c r="H29" s="5">
        <f>G29/$G$34</f>
        <v>0.62780553956284357</v>
      </c>
      <c r="J29" t="s">
        <v>11</v>
      </c>
      <c r="K29" s="6">
        <v>247768131</v>
      </c>
      <c r="L29" s="5">
        <f>K29/$G$34</f>
        <v>3.171045726149853</v>
      </c>
    </row>
    <row r="30" spans="2:12" x14ac:dyDescent="0.25">
      <c r="D30" s="5"/>
      <c r="F30" t="s">
        <v>8</v>
      </c>
      <c r="G30" s="6">
        <v>10686835</v>
      </c>
      <c r="H30" s="5">
        <f>G30/$G$34</f>
        <v>0.13677482376786654</v>
      </c>
      <c r="J30" t="s">
        <v>8</v>
      </c>
      <c r="K30" s="6">
        <v>12616958</v>
      </c>
      <c r="L30" s="5">
        <f>K30/$G$34</f>
        <v>0.1614773884818633</v>
      </c>
    </row>
    <row r="31" spans="2:12" x14ac:dyDescent="0.25">
      <c r="D31" s="5"/>
      <c r="F31" t="s">
        <v>13</v>
      </c>
      <c r="G31" s="6">
        <v>5912885.5</v>
      </c>
      <c r="H31" s="5">
        <f>G31/$G$34</f>
        <v>7.5675714299142202E-2</v>
      </c>
      <c r="J31" t="s">
        <v>14</v>
      </c>
      <c r="K31" s="6">
        <v>17375052</v>
      </c>
      <c r="L31" s="5">
        <f>K31/$G$34</f>
        <v>0.22237357227444016</v>
      </c>
    </row>
    <row r="32" spans="2:12" x14ac:dyDescent="0.25">
      <c r="D32" s="5"/>
      <c r="F32" t="s">
        <v>9</v>
      </c>
      <c r="G32" s="6">
        <v>18498.490000000002</v>
      </c>
      <c r="H32" s="5">
        <f>G32/$G$34</f>
        <v>2.3675182687125248E-4</v>
      </c>
      <c r="J32" t="s">
        <v>9</v>
      </c>
      <c r="K32" s="6">
        <v>349653</v>
      </c>
      <c r="L32" s="5">
        <f>K32/$G$34</f>
        <v>4.4750131778871702E-3</v>
      </c>
    </row>
    <row r="33" spans="2:12" x14ac:dyDescent="0.25">
      <c r="D33" s="2"/>
      <c r="F33" s="2"/>
      <c r="J33" s="2"/>
    </row>
    <row r="34" spans="2:12" x14ac:dyDescent="0.25">
      <c r="B34" t="s">
        <v>12</v>
      </c>
      <c r="C34" s="1">
        <f>SUM(C28:C32)</f>
        <v>54195659.310000002</v>
      </c>
      <c r="D34" s="1"/>
      <c r="F34" t="s">
        <v>12</v>
      </c>
      <c r="G34" s="1">
        <f>SUM(G28:G32)</f>
        <v>78134518.514442667</v>
      </c>
      <c r="H34" s="1"/>
      <c r="J34" t="s">
        <v>12</v>
      </c>
      <c r="K34" s="1">
        <f>SUM(K28:K32)</f>
        <v>285583409</v>
      </c>
      <c r="L34" s="1"/>
    </row>
  </sheetData>
  <pageMargins left="0.7" right="0.7" top="0.75" bottom="0.75" header="0.3" footer="0.3"/>
  <pageSetup orientation="landscape" r:id="rId1"/>
  <headerFooter>
    <oddFooter>&amp;C&amp;Z&amp;F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Q34"/>
  <sheetViews>
    <sheetView zoomScaleNormal="100" workbookViewId="0">
      <selection activeCell="I20" sqref="I20"/>
    </sheetView>
  </sheetViews>
  <sheetFormatPr defaultRowHeight="15" x14ac:dyDescent="0.25"/>
  <cols>
    <col min="2" max="2" width="18.140625" bestFit="1" customWidth="1"/>
    <col min="3" max="3" width="18" bestFit="1" customWidth="1"/>
    <col min="4" max="4" width="18" customWidth="1"/>
    <col min="5" max="5" width="15.28515625" bestFit="1" customWidth="1"/>
    <col min="6" max="7" width="18.140625" bestFit="1" customWidth="1"/>
    <col min="8" max="8" width="15.28515625" bestFit="1" customWidth="1"/>
    <col min="9" max="9" width="15.28515625" customWidth="1"/>
    <col min="10" max="10" width="18.140625" bestFit="1" customWidth="1"/>
    <col min="11" max="12" width="15.28515625" customWidth="1"/>
    <col min="13" max="16" width="15.28515625" bestFit="1" customWidth="1"/>
  </cols>
  <sheetData>
    <row r="3" spans="2:17" x14ac:dyDescent="0.25"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L3" s="4"/>
      <c r="Q3" s="4"/>
    </row>
    <row r="4" spans="2:17" x14ac:dyDescent="0.25">
      <c r="B4" t="s">
        <v>0</v>
      </c>
      <c r="C4" s="1">
        <v>5392825.5899999999</v>
      </c>
      <c r="D4" s="3">
        <v>12463015.969999999</v>
      </c>
      <c r="E4" s="3">
        <v>14778761.399999999</v>
      </c>
      <c r="F4" s="3">
        <v>17244433.159999996</v>
      </c>
      <c r="G4" s="3">
        <v>19838175.580000002</v>
      </c>
      <c r="H4" s="3">
        <v>23022032.649999999</v>
      </c>
      <c r="I4" s="3">
        <v>27052107.980000004</v>
      </c>
      <c r="L4" s="5"/>
    </row>
    <row r="5" spans="2:17" x14ac:dyDescent="0.25">
      <c r="B5" t="s">
        <v>11</v>
      </c>
      <c r="C5" s="3">
        <v>25994375.150000006</v>
      </c>
      <c r="D5" s="3">
        <v>49053283.554442666</v>
      </c>
      <c r="E5" s="3">
        <v>44063957.880720221</v>
      </c>
      <c r="F5" s="3">
        <v>41144107.530000001</v>
      </c>
      <c r="G5" s="3">
        <v>34190391.81000001</v>
      </c>
      <c r="H5" s="3">
        <v>30014464.199999996</v>
      </c>
      <c r="I5" s="3">
        <v>27143551.329999998</v>
      </c>
      <c r="L5" s="5"/>
    </row>
    <row r="6" spans="2:17" x14ac:dyDescent="0.25">
      <c r="B6" t="s">
        <v>8</v>
      </c>
      <c r="C6" s="3">
        <v>6231789.0999999996</v>
      </c>
      <c r="D6" s="3">
        <v>10686835</v>
      </c>
      <c r="E6" s="3">
        <v>8702741.3199999984</v>
      </c>
      <c r="F6" s="3">
        <v>5406447.4699999988</v>
      </c>
      <c r="G6" s="3">
        <v>3130568.5</v>
      </c>
      <c r="H6" s="3">
        <v>0</v>
      </c>
      <c r="I6" s="3">
        <v>0</v>
      </c>
      <c r="L6" s="5"/>
    </row>
    <row r="7" spans="2:17" x14ac:dyDescent="0.25">
      <c r="B7" t="s">
        <v>10</v>
      </c>
      <c r="C7" s="3">
        <v>2800457.75</v>
      </c>
      <c r="D7" s="3">
        <v>5912885.5</v>
      </c>
      <c r="E7" s="3">
        <v>7111164</v>
      </c>
      <c r="F7" s="3">
        <v>9030519.75</v>
      </c>
      <c r="G7" s="3">
        <v>4414895.21</v>
      </c>
      <c r="H7" s="3">
        <v>0</v>
      </c>
      <c r="I7" s="3">
        <v>0</v>
      </c>
      <c r="L7" s="5"/>
    </row>
    <row r="8" spans="2:17" x14ac:dyDescent="0.25">
      <c r="B8" t="s">
        <v>9</v>
      </c>
      <c r="C8" s="3">
        <v>115799.95999999999</v>
      </c>
      <c r="D8" s="3">
        <v>18498.490000000002</v>
      </c>
      <c r="E8" s="3">
        <v>1509923.1399999997</v>
      </c>
      <c r="F8" s="3">
        <v>2180410.77</v>
      </c>
      <c r="G8" s="3">
        <v>556433.31999999995</v>
      </c>
      <c r="H8" s="3">
        <v>0</v>
      </c>
      <c r="I8" s="3">
        <v>0</v>
      </c>
      <c r="L8" s="5"/>
    </row>
    <row r="9" spans="2:17" x14ac:dyDescent="0.25">
      <c r="C9" s="2"/>
      <c r="E9" s="2"/>
      <c r="F9" s="2"/>
      <c r="G9" s="2"/>
      <c r="L9" s="2"/>
    </row>
    <row r="10" spans="2:17" x14ac:dyDescent="0.25">
      <c r="C10" s="1">
        <f t="shared" ref="C10:I10" si="0">SUM(C4:C8)</f>
        <v>40535247.550000004</v>
      </c>
      <c r="D10" s="1">
        <f t="shared" si="0"/>
        <v>78134518.514442667</v>
      </c>
      <c r="E10" s="1">
        <f t="shared" si="0"/>
        <v>76166547.740720212</v>
      </c>
      <c r="F10" s="1">
        <f t="shared" si="0"/>
        <v>75005918.679999992</v>
      </c>
      <c r="G10" s="1">
        <f t="shared" si="0"/>
        <v>62130464.420000017</v>
      </c>
      <c r="H10" s="1">
        <f t="shared" si="0"/>
        <v>53036496.849999994</v>
      </c>
      <c r="I10" s="1">
        <f t="shared" si="0"/>
        <v>54195659.310000002</v>
      </c>
      <c r="L10" s="1"/>
    </row>
    <row r="11" spans="2:17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3" spans="2:17" x14ac:dyDescent="0.25">
      <c r="C13" s="1"/>
      <c r="D13" s="1"/>
    </row>
    <row r="14" spans="2:17" x14ac:dyDescent="0.25">
      <c r="C14" s="1"/>
      <c r="D14" s="1"/>
    </row>
    <row r="15" spans="2:17" x14ac:dyDescent="0.25">
      <c r="C15" s="1"/>
      <c r="D15" s="1"/>
    </row>
    <row r="16" spans="2:17" x14ac:dyDescent="0.25">
      <c r="C16" s="1"/>
      <c r="D16" s="1"/>
    </row>
    <row r="17" spans="3:8" x14ac:dyDescent="0.25">
      <c r="C17" s="1"/>
      <c r="D17" s="1"/>
    </row>
    <row r="27" spans="3:8" x14ac:dyDescent="0.25">
      <c r="D27" s="4"/>
      <c r="F27" s="4"/>
      <c r="G27" s="4"/>
      <c r="H27" s="4"/>
    </row>
    <row r="28" spans="3:8" x14ac:dyDescent="0.25">
      <c r="D28" s="5"/>
      <c r="G28" s="3"/>
      <c r="H28" s="5"/>
    </row>
    <row r="29" spans="3:8" x14ac:dyDescent="0.25">
      <c r="D29" s="5"/>
      <c r="G29" s="3"/>
      <c r="H29" s="5"/>
    </row>
    <row r="30" spans="3:8" x14ac:dyDescent="0.25">
      <c r="D30" s="5"/>
      <c r="G30" s="3"/>
      <c r="H30" s="5"/>
    </row>
    <row r="31" spans="3:8" x14ac:dyDescent="0.25">
      <c r="D31" s="5"/>
      <c r="G31" s="3"/>
      <c r="H31" s="5"/>
    </row>
    <row r="32" spans="3:8" x14ac:dyDescent="0.25">
      <c r="D32" s="5"/>
      <c r="G32" s="3"/>
      <c r="H32" s="5"/>
    </row>
    <row r="33" spans="4:8" x14ac:dyDescent="0.25">
      <c r="G33" s="2"/>
      <c r="H33" s="2"/>
    </row>
    <row r="34" spans="4:8" x14ac:dyDescent="0.25">
      <c r="D34" s="1"/>
      <c r="F34" s="1"/>
      <c r="G34" s="1"/>
      <c r="H34" s="1"/>
    </row>
  </sheetData>
  <pageMargins left="0.7" right="0.7" top="0.75" bottom="0.75" header="0.3" footer="0.3"/>
  <pageSetup orientation="landscape" r:id="rId1"/>
  <headerFooter>
    <oddFooter>&amp;C&amp;Z&amp;F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Revenue</vt:lpstr>
      <vt:lpstr>Revenue (2)</vt:lpstr>
      <vt:lpstr>Revenue!Print_Area</vt:lpstr>
      <vt:lpstr>'Revenue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Reyes, Frank - x3288</dc:creator>
  <cp:lastModifiedBy>Schneider, Kevin</cp:lastModifiedBy>
  <cp:lastPrinted>2020-01-29T17:06:52Z</cp:lastPrinted>
  <dcterms:created xsi:type="dcterms:W3CDTF">2013-06-10T15:31:31Z</dcterms:created>
  <dcterms:modified xsi:type="dcterms:W3CDTF">2023-10-17T18:39:39Z</dcterms:modified>
</cp:coreProperties>
</file>