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xr:revisionPtr revIDLastSave="0" documentId="13_ncr:801_{C45D1278-FC11-42C0-9702-2CF8943EA0CA}" xr6:coauthVersionLast="47" xr6:coauthVersionMax="47" xr10:uidLastSave="{00000000-0000-0000-0000-000000000000}"/>
  <bookViews>
    <workbookView xWindow="4815" yWindow="2430" windowWidth="19785" windowHeight="11115" tabRatio="879" xr2:uid="{00000000-000D-0000-FFFF-FFFF00000000}"/>
  </bookViews>
  <sheets>
    <sheet name="Assets Serviced" sheetId="6" r:id="rId1"/>
  </sheets>
  <definedNames>
    <definedName name="_xlnm.Print_Area" localSheetId="0">'Assets Serviced'!$A$1:$C$16</definedName>
  </definedNames>
  <calcPr calcId="191029"/>
  <oleSize ref="A2:R36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nection" type="5" refreshedVersion="4">
    <dbPr connection="Provider=MSOLAP.4;Persist Security Info=True;Initial Catalog=Mr50;Data Source=Chst-sqlc1vs1\ssas;MDX Compatibility=1;Safety Options=2;MDX Missing Member Mode=Error" command="Mr50" commandType="1"/>
    <olapPr rowDrillCount="1000" serverFill="0" serverNumberFormat="0" serverFont="0" serverFontColor="0"/>
  </connection>
  <connection id="2" xr16:uid="{00000000-0015-0000-FFFF-FFFF01000000}" keepAlive="1" name="Connection1" type="5" refreshedVersion="6" saveData="1">
    <dbPr connection="Provider=MSOLAP.5;Persist Security Info=True;Initial Catalog=Mr50;Data Source=Chst-sql14bi;MDX Compatibility=1;Safety Options=2;MDX Missing Member Mode=Error;Update Isolation Level=2" command="Mr50" commandType="1"/>
    <olapPr rowDrillCount="1000" serverFill="0" serverNumberFormat="0" serverFont="0" serverFontColor="0"/>
  </connection>
  <connection id="3" xr16:uid="{00000000-0015-0000-FFFF-FFFF02000000}" keepAlive="1" name="Connection2" type="5" refreshedVersion="6" saveData="1">
    <dbPr connection="Provider=MSOLAP.5;Persist Security Info=True;Initial Catalog=Mr50;Data Source=Chst-sql14bi;MDX Compatibility=1;Safety Options=2;MDX Missing Member Mode=Error;Update Isolation Level=2" command="Mr50" commandType="1"/>
    <olapPr rowDrillCount="1000" serverFill="0" serverNumberFormat="0" serverFont="0" serverFontColor="0"/>
  </connection>
  <connection id="4" xr16:uid="{00000000-0015-0000-FFFF-FFFF03000000}" keepAlive="1" name="Connection21" type="5" refreshedVersion="5" saveData="1">
    <dbPr connection="Provider=MSOLAP.4;Persist Security Info=True;Initial Catalog=Mr50;Data Source=chst-sql14bi;MDX Compatibility=1;Safety Options=2;MDX Missing Member Mode=Error" command="Mr50" commandType="1"/>
    <olapPr rowDrillCount="1000" serverFill="0" serverNumberFormat="0" serverFont="0" serverFontColor="0"/>
  </connection>
  <connection id="5" xr16:uid="{00000000-0015-0000-FFFF-FFFF04000000}" keepAlive="1" name="Connection22" type="5" refreshedVersion="6" saveData="1">
    <dbPr connection="Provider=MSOLAP.5;Persist Security Info=True;Initial Catalog=Mr50;Data Source=chst-sql14bi;MDX Compatibility=1;Safety Options=2;MDX Missing Member Mode=Error;Update Isolation Level=2" command="Mr50" commandType="1"/>
    <olapPr rowDrillCount="1000" serverFill="0" serverNumberFormat="0" serverFont="0" serverFontColor="0"/>
  </connection>
  <connection id="6" xr16:uid="{00000000-0015-0000-FFFF-FFFF05000000}" keepAlive="1" name="Connection23" type="5" refreshedVersion="5" saveData="1">
    <dbPr connection="Provider=MSOLAP.4;Persist Security Info=True;Initial Catalog=Mr50;Data Source=chst-sql14bi;MDX Compatibility=1;Safety Options=2;MDX Missing Member Mode=Error" command="Mr50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<sst xmlns="http://schemas.openxmlformats.org/spreadsheetml/2006/main" count="15" uniqueCount="15">
  <si>
    <t>Federal Assets</t>
  </si>
  <si>
    <t>FFELP</t>
  </si>
  <si>
    <t>MOFELP</t>
  </si>
  <si>
    <t>Specialty Servicing</t>
  </si>
  <si>
    <t>FY-2020</t>
  </si>
  <si>
    <t>FY-2019</t>
  </si>
  <si>
    <t>FY-2018</t>
  </si>
  <si>
    <t>FY-2017</t>
  </si>
  <si>
    <t>FY-2016</t>
  </si>
  <si>
    <t>FY-2015</t>
  </si>
  <si>
    <t>FY-2014</t>
  </si>
  <si>
    <t>FY-2021</t>
  </si>
  <si>
    <t>FY-2022</t>
  </si>
  <si>
    <t>FY-2023</t>
  </si>
  <si>
    <t>FY-2024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</si>
</sst>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mm/dd/yy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8" fillId="0" borderId="0" applyFont="0" applyFill="0" applyBorder="0" applyAlignment="0" applyProtection="0"/>
  </cellStyleXfs>
  <cellXfs count="9">
    <xf numFmtId="0" fontId="0" fillId="0" borderId="0" xfId="0"/>
    <xf numFmtId="164" fontId="0" fillId="0" borderId="0" xfId="1" applyNumberFormat="1" applyFont="1"/>
    <xf numFmtId="43" fontId="0" fillId="0" borderId="0" xfId="1" applyFont="1" applyBorder="1"/>
    <xf numFmtId="164" fontId="0" fillId="0" borderId="0" xfId="1" applyNumberFormat="1" applyFont="1" applyBorder="1"/>
    <xf numFmtId="165" fontId="0" fillId="0" borderId="0" xfId="0" applyNumberFormat="1"/>
    <xf numFmtId="164" fontId="0" fillId="0" borderId="0" xfId="1" applyNumberFormat="1" applyFont="1"/>
    <xf numFmtId="164" fontId="0" fillId="0" borderId="0" xfId="1" applyNumberFormat="1" applyFont="1" applyBorder="1"/>
    <xf numFmtId="164" fontId="0" fillId="0" borderId="0" xfId="1" applyNumberFormat="1" applyFont="1"/>
    <xf numFmtId="164" fontId="0" fillId="0" borderId="0" xfId="1" applyNumberFormat="1" applyFont="1" applyBorder="1"/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Comma 15 2 2 2" xfId="43" xr:uid="{00000000-0005-0000-0000-00001C000000}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Assets Owned &amp; Serviced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'Assets Serviced'!$A$4</c:f>
              <c:strCache>
                <c:ptCount val="1"/>
                <c:pt idx="0">
                  <c:v>Federal Assets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p3d/>
          </c:spPr>
          <c:invertIfNegative val="0"/>
          <c:cat>
            <c:strRef>
              <c:f>'Assets Serviced'!$B$3:$L$3</c:f>
              <c:strCache>
                <c:ptCount val="11"/>
                <c:pt idx="0">
                  <c:v>FY-2014</c:v>
                </c:pt>
                <c:pt idx="1">
                  <c:v>FY-2015</c:v>
                </c:pt>
                <c:pt idx="2">
                  <c:v>FY-2016</c:v>
                </c:pt>
                <c:pt idx="3">
                  <c:v>FY-2017</c:v>
                </c:pt>
                <c:pt idx="4">
                  <c:v>FY-2018</c:v>
                </c:pt>
                <c:pt idx="5">
                  <c:v>FY-2019</c:v>
                </c:pt>
                <c:pt idx="6">
                  <c:v>FY-2020</c:v>
                </c:pt>
                <c:pt idx="7">
                  <c:v>FY-2021</c:v>
                </c:pt>
                <c:pt idx="8">
                  <c:v>FY-2022</c:v>
                </c:pt>
                <c:pt idx="9">
                  <c:v>FY-2023</c:v>
                </c:pt>
                <c:pt idx="10">
                  <c:v>FY-2024</c:v>
                </c:pt>
              </c:strCache>
            </c:strRef>
          </c:cat>
          <c:val>
            <c:numRef>
              <c:f>'Assets Serviced'!$B$4:$L$4</c:f>
              <c:numCache>
                <c:formatCode>_(* #,##0_);_(* \(#,##0\);_(* "-"??_);_(@_)</c:formatCode>
                <c:ptCount val="11"/>
                <c:pt idx="0">
                  <c:v>25715665240.240002</c:v>
                </c:pt>
                <c:pt idx="1">
                  <c:v>23196574811.669998</c:v>
                </c:pt>
                <c:pt idx="2">
                  <c:v>31830766141</c:v>
                </c:pt>
                <c:pt idx="3">
                  <c:v>33575051998.110001</c:v>
                </c:pt>
                <c:pt idx="4">
                  <c:v>37562896717.18</c:v>
                </c:pt>
                <c:pt idx="5">
                  <c:v>43321658493.099998</c:v>
                </c:pt>
                <c:pt idx="6">
                  <c:v>50473466427.739998</c:v>
                </c:pt>
                <c:pt idx="7">
                  <c:v>59071117468.699997</c:v>
                </c:pt>
                <c:pt idx="8">
                  <c:v>148215693047.04999</c:v>
                </c:pt>
                <c:pt idx="9">
                  <c:v>344373980468.76996</c:v>
                </c:pt>
                <c:pt idx="10">
                  <c:v>343130257318.28003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4C-4ECB-9198-36B227EE9668}"/>
            </c:ext>
          </c:extLst>
        </c:ser>
        <c:ser>
          <c:idx val="1"/>
          <c:order val="1"/>
          <c:tx>
            <c:strRef>
              <c:f>'Assets Serviced'!$A$5</c:f>
              <c:strCache>
                <c:ptCount val="1"/>
                <c:pt idx="0">
                  <c:v>Specialty Servicing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p3d/>
          </c:spPr>
          <c:invertIfNegative val="0"/>
          <c:cat>
            <c:strRef>
              <c:f>'Assets Serviced'!$B$3:$L$3</c:f>
              <c:strCache>
                <c:ptCount val="11"/>
                <c:pt idx="0">
                  <c:v>FY-2014</c:v>
                </c:pt>
                <c:pt idx="1">
                  <c:v>FY-2015</c:v>
                </c:pt>
                <c:pt idx="2">
                  <c:v>FY-2016</c:v>
                </c:pt>
                <c:pt idx="3">
                  <c:v>FY-2017</c:v>
                </c:pt>
                <c:pt idx="4">
                  <c:v>FY-2018</c:v>
                </c:pt>
                <c:pt idx="5">
                  <c:v>FY-2019</c:v>
                </c:pt>
                <c:pt idx="6">
                  <c:v>FY-2020</c:v>
                </c:pt>
                <c:pt idx="7">
                  <c:v>FY-2021</c:v>
                </c:pt>
                <c:pt idx="8">
                  <c:v>FY-2022</c:v>
                </c:pt>
                <c:pt idx="9">
                  <c:v>FY-2023</c:v>
                </c:pt>
                <c:pt idx="10">
                  <c:v>FY-2024</c:v>
                </c:pt>
              </c:strCache>
            </c:strRef>
          </c:cat>
          <c:val>
            <c:numRef>
              <c:f>'Assets Serviced'!$B$5:$L$5</c:f>
              <c:numCache>
                <c:formatCode>_(* #,##0_);_(* \(#,##0\);_(* "-"??_);_(@_)</c:formatCode>
                <c:ptCount val="11"/>
                <c:pt idx="0">
                  <c:v>0</c:v>
                </c:pt>
                <c:pt idx="1">
                  <c:v>1002302717.2700026</c:v>
                </c:pt>
                <c:pt idx="2">
                  <c:v>5417433786.5200033</c:v>
                </c:pt>
                <c:pt idx="3">
                  <c:v>10420769503.129997</c:v>
                </c:pt>
                <c:pt idx="4">
                  <c:v>15690560732.92</c:v>
                </c:pt>
                <c:pt idx="5">
                  <c:v>18248431765.889992</c:v>
                </c:pt>
                <c:pt idx="6">
                  <c:v>21640792137.230003</c:v>
                </c:pt>
                <c:pt idx="7">
                  <c:v>18640545338.550007</c:v>
                </c:pt>
                <c:pt idx="8">
                  <c:v>18764334683.330006</c:v>
                </c:pt>
                <c:pt idx="9">
                  <c:v>17986922249.789997</c:v>
                </c:pt>
                <c:pt idx="10">
                  <c:v>18230386505.060001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4C-4ECB-9198-36B227EE9668}"/>
            </c:ext>
          </c:extLst>
        </c:ser>
        <c:ser>
          <c:idx val="2"/>
          <c:order val="2"/>
          <c:tx>
            <c:strRef>
              <c:f>'Assets Serviced'!$A$6</c:f>
              <c:strCache>
                <c:ptCount val="1"/>
                <c:pt idx="0">
                  <c:v>FFELP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p3d/>
          </c:spPr>
          <c:invertIfNegative val="0"/>
          <c:cat>
            <c:strRef>
              <c:f>'Assets Serviced'!$B$3:$L$3</c:f>
              <c:strCache>
                <c:ptCount val="11"/>
                <c:pt idx="0">
                  <c:v>FY-2014</c:v>
                </c:pt>
                <c:pt idx="1">
                  <c:v>FY-2015</c:v>
                </c:pt>
                <c:pt idx="2">
                  <c:v>FY-2016</c:v>
                </c:pt>
                <c:pt idx="3">
                  <c:v>FY-2017</c:v>
                </c:pt>
                <c:pt idx="4">
                  <c:v>FY-2018</c:v>
                </c:pt>
                <c:pt idx="5">
                  <c:v>FY-2019</c:v>
                </c:pt>
                <c:pt idx="6">
                  <c:v>FY-2020</c:v>
                </c:pt>
                <c:pt idx="7">
                  <c:v>FY-2021</c:v>
                </c:pt>
                <c:pt idx="8">
                  <c:v>FY-2022</c:v>
                </c:pt>
                <c:pt idx="9">
                  <c:v>FY-2023</c:v>
                </c:pt>
                <c:pt idx="10">
                  <c:v>FY-2024</c:v>
                </c:pt>
              </c:strCache>
            </c:strRef>
          </c:cat>
          <c:val>
            <c:numRef>
              <c:f>'Assets Serviced'!$B$6:$L$6</c:f>
              <c:numCache>
                <c:formatCode>_(* #,##0_);_(* \(#,##0\);_(* "-"??_);_(@_)</c:formatCode>
                <c:ptCount val="11"/>
                <c:pt idx="0">
                  <c:v>2800985719.9400001</c:v>
                </c:pt>
                <c:pt idx="1">
                  <c:v>2381001205.9899998</c:v>
                </c:pt>
                <c:pt idx="2">
                  <c:v>2071712185.23</c:v>
                </c:pt>
                <c:pt idx="3">
                  <c:v>1775116074.4300001</c:v>
                </c:pt>
                <c:pt idx="4">
                  <c:v>1521670588.5599999</c:v>
                </c:pt>
                <c:pt idx="5">
                  <c:v>1324513468.95</c:v>
                </c:pt>
                <c:pt idx="6">
                  <c:v>1286849830.1199999</c:v>
                </c:pt>
                <c:pt idx="7">
                  <c:v>1231758622.99</c:v>
                </c:pt>
                <c:pt idx="8">
                  <c:v>1110708245.1600001</c:v>
                </c:pt>
                <c:pt idx="9">
                  <c:v>873105939.02999997</c:v>
                </c:pt>
                <c:pt idx="10">
                  <c:v>842532304.66999996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4C-4ECB-9198-36B227EE9668}"/>
            </c:ext>
          </c:extLst>
        </c:ser>
        <c:ser>
          <c:idx val="3"/>
          <c:order val="3"/>
          <c:tx>
            <c:strRef>
              <c:f>'Assets Serviced'!$A$7</c:f>
              <c:strCache>
                <c:ptCount val="1"/>
                <c:pt idx="0">
                  <c:v>MOFELP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hade val="51000"/>
                    <a:satMod val="130000"/>
                  </a:schemeClr>
                </a:gs>
                <a:gs pos="80000">
                  <a:schemeClr val="accent4">
                    <a:shade val="93000"/>
                    <a:satMod val="130000"/>
                  </a:schemeClr>
                </a:gs>
                <a:gs pos="100000">
                  <a:schemeClr val="accent4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p3d/>
          </c:spPr>
          <c:invertIfNegative val="0"/>
          <c:cat>
            <c:strRef>
              <c:f>'Assets Serviced'!$B$3:$L$3</c:f>
              <c:strCache>
                <c:ptCount val="11"/>
                <c:pt idx="0">
                  <c:v>FY-2014</c:v>
                </c:pt>
                <c:pt idx="1">
                  <c:v>FY-2015</c:v>
                </c:pt>
                <c:pt idx="2">
                  <c:v>FY-2016</c:v>
                </c:pt>
                <c:pt idx="3">
                  <c:v>FY-2017</c:v>
                </c:pt>
                <c:pt idx="4">
                  <c:v>FY-2018</c:v>
                </c:pt>
                <c:pt idx="5">
                  <c:v>FY-2019</c:v>
                </c:pt>
                <c:pt idx="6">
                  <c:v>FY-2020</c:v>
                </c:pt>
                <c:pt idx="7">
                  <c:v>FY-2021</c:v>
                </c:pt>
                <c:pt idx="8">
                  <c:v>FY-2022</c:v>
                </c:pt>
                <c:pt idx="9">
                  <c:v>FY-2023</c:v>
                </c:pt>
                <c:pt idx="10">
                  <c:v>FY-2024</c:v>
                </c:pt>
              </c:strCache>
            </c:strRef>
          </c:cat>
          <c:val>
            <c:numRef>
              <c:f>'Assets Serviced'!$B$7:$L$7</c:f>
              <c:numCache>
                <c:formatCode>_(* #,##0_);_(* \(#,##0\);_(* "-"??_);_(@_)</c:formatCode>
                <c:ptCount val="11"/>
                <c:pt idx="0">
                  <c:v>126513</c:v>
                </c:pt>
                <c:pt idx="1">
                  <c:v>1985525.74</c:v>
                </c:pt>
                <c:pt idx="2">
                  <c:v>5018041.75</c:v>
                </c:pt>
                <c:pt idx="3">
                  <c:v>8286567.5099999998</c:v>
                </c:pt>
                <c:pt idx="4">
                  <c:v>12429989.290000007</c:v>
                </c:pt>
                <c:pt idx="5">
                  <c:v>17053968.010000013</c:v>
                </c:pt>
                <c:pt idx="6">
                  <c:v>20952188.100000009</c:v>
                </c:pt>
                <c:pt idx="7">
                  <c:v>23499299.430000015</c:v>
                </c:pt>
                <c:pt idx="8">
                  <c:v>26142821.100000009</c:v>
                </c:pt>
                <c:pt idx="9">
                  <c:v>28499056.020000029</c:v>
                </c:pt>
                <c:pt idx="10">
                  <c:v>29031255.010000002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4C-4ECB-9198-36B227EE96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98104192"/>
        <c:axId val="1298107800"/>
        <c:axId val="0"/>
      </c:bar3DChart>
      <c:catAx>
        <c:axId val="1298104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8107800"/>
        <c:crosses val="autoZero"/>
        <c:auto val="1"/>
        <c:lblAlgn val="ctr"/>
        <c:lblOffset val="100"/>
        <c:noMultiLvlLbl val="0"/>
      </c:catAx>
      <c:valAx>
        <c:axId val="1298107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8104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25" r="0.25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4481</xdr:colOff>
      <xdr:row>10</xdr:row>
      <xdr:rowOff>9524</xdr:rowOff>
    </xdr:from>
    <xdr:to>
      <xdr:col>10</xdr:col>
      <xdr:colOff>1064559</xdr:colOff>
      <xdr:row>35</xdr:row>
      <xdr:rowOff>171449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R16"/>
  <sheetViews>
    <sheetView tabSelected="1" zoomScale="85" zoomScaleNormal="85" workbookViewId="0">
      <selection activeCell="L11" sqref="L11"/>
    </sheetView>
  </sheetViews>
  <sheetFormatPr defaultRowHeight="15" x14ac:dyDescent="0.25"/>
  <cols>
    <col min="1" max="1" width="17.7109375" bestFit="1" customWidth="1"/>
    <col min="2" max="2" width="18" bestFit="1" customWidth="1"/>
    <col min="3" max="9" width="15.28515625" bestFit="1" customWidth="1"/>
    <col min="10" max="12" width="16.28515625" bestFit="1" customWidth="1"/>
    <col min="15" max="15" width="15.28515625" bestFit="1" customWidth="1"/>
  </cols>
  <sheetData>
    <row r="2" spans="1:18" customFormat="1" x14ac:dyDescent="0.25"/>
    <row r="3" spans="1:18" x14ac:dyDescent="0.25">
      <c r="B3" s="4" t="s">
        <v>10</v>
      </c>
      <c r="C3" s="4" t="s">
        <v>9</v>
      </c>
      <c r="D3" s="4" t="s">
        <v>8</v>
      </c>
      <c r="E3" s="4" t="s">
        <v>7</v>
      </c>
      <c r="F3" s="4" t="s">
        <v>6</v>
      </c>
      <c r="G3" s="4" t="s">
        <v>5</v>
      </c>
      <c r="H3" s="4" t="s">
        <v>4</v>
      </c>
      <c r="I3" s="4" t="s">
        <v>11</v>
      </c>
      <c r="J3" s="4" t="s">
        <v>12</v>
      </c>
      <c r="K3" s="4" t="s">
        <v>13</v>
      </c>
      <c r="L3" s="4" t="s">
        <v>14</v>
      </c>
      <c r="M3" s="4"/>
      <c r="N3" s="4"/>
      <c r="O3" s="4"/>
      <c r="P3" s="4"/>
      <c r="Q3" s="4"/>
      <c r="R3" s="4"/>
    </row>
    <row r="4" spans="1:18" x14ac:dyDescent="0.25">
      <c r="A4" t="s">
        <v>0</v>
      </c>
      <c r="B4" s="3">
        <v>25715665240.240002</v>
      </c>
      <c r="C4" s="3">
        <v>23196574811.669998</v>
      </c>
      <c r="D4" s="3">
        <v>31830766141</v>
      </c>
      <c r="E4" s="3">
        <v>33575051998.110001</v>
      </c>
      <c r="F4" s="3">
        <v>37562896717.18</v>
      </c>
      <c r="G4" s="3">
        <v>43321658493.099998</v>
      </c>
      <c r="H4" s="1">
        <v>50473466427.739998</v>
      </c>
      <c r="I4" s="1">
        <v>59071117468.699997</v>
      </c>
      <c r="J4" s="1">
        <v>148215693047.04999</v>
      </c>
      <c r="K4" s="5">
        <v>344373980468.76996</v>
      </c>
      <c r="L4" s="7">
        <v>343130257318.28003</v>
      </c>
      <c r="M4" s="3"/>
      <c r="N4" s="3"/>
      <c r="O4" s="3"/>
      <c r="P4" s="3"/>
      <c r="Q4" s="3"/>
      <c r="R4" s="3"/>
    </row>
    <row r="5" spans="1:18" customFormat="1" x14ac:dyDescent="0.25">
      <c r="A5" t="s">
        <v>3</v>
      </c>
      <c r="B5" s="3">
        <v>0</v>
      </c>
      <c r="C5" s="3">
        <v>1002302717.2700026</v>
      </c>
      <c r="D5" s="3">
        <v>5417433786.5200033</v>
      </c>
      <c r="E5" s="3">
        <v>10420769503.129997</v>
      </c>
      <c r="F5" s="3">
        <v>15690560732.92</v>
      </c>
      <c r="G5" s="3">
        <v>18248431765.889992</v>
      </c>
      <c r="H5" s="3">
        <v>21640792137.230003</v>
      </c>
      <c r="I5" s="3">
        <v>18640545338.550007</v>
      </c>
      <c r="J5" s="3">
        <v>18764334683.330006</v>
      </c>
      <c r="K5" s="6">
        <v>17986922249.789997</v>
      </c>
      <c r="L5" s="8">
        <v>18230386505.060001</v>
      </c>
      <c r="M5" s="3"/>
      <c r="N5" s="3"/>
      <c r="O5" s="3"/>
      <c r="P5" s="3"/>
      <c r="Q5" s="3"/>
      <c r="R5" s="3"/>
    </row>
    <row r="6" spans="1:18" x14ac:dyDescent="0.25">
      <c r="A6" t="s">
        <v>1</v>
      </c>
      <c r="B6" s="3">
        <v>2800985719.9400001</v>
      </c>
      <c r="C6" s="3">
        <v>2381001205.9899998</v>
      </c>
      <c r="D6" s="3">
        <v>2071712185.23</v>
      </c>
      <c r="E6" s="3">
        <v>1775116074.4300001</v>
      </c>
      <c r="F6" s="3">
        <v>1521670588.5599999</v>
      </c>
      <c r="G6" s="3">
        <v>1324513468.95</v>
      </c>
      <c r="H6" s="3">
        <v>1286849830.1199999</v>
      </c>
      <c r="I6" s="3">
        <v>1231758622.99</v>
      </c>
      <c r="J6" s="3">
        <v>1110708245.1600001</v>
      </c>
      <c r="K6" s="6">
        <v>873105939.02999997</v>
      </c>
      <c r="L6" s="8">
        <v>842532304.66999996</v>
      </c>
      <c r="M6" s="3"/>
      <c r="N6" s="3"/>
      <c r="O6" s="3"/>
      <c r="P6" s="3"/>
      <c r="Q6" s="3"/>
      <c r="R6" s="3"/>
    </row>
    <row r="7" spans="1:18" x14ac:dyDescent="0.25">
      <c r="A7" t="s">
        <v>2</v>
      </c>
      <c r="B7" s="3">
        <v>126513</v>
      </c>
      <c r="C7" s="3">
        <v>1985525.74</v>
      </c>
      <c r="D7" s="3">
        <v>5018041.75</v>
      </c>
      <c r="E7" s="3">
        <v>8286567.5099999998</v>
      </c>
      <c r="F7" s="3">
        <v>12429989.290000007</v>
      </c>
      <c r="G7" s="3">
        <v>17053968.010000013</v>
      </c>
      <c r="H7" s="3">
        <v>20952188.100000009</v>
      </c>
      <c r="I7" s="3">
        <v>23499299.430000015</v>
      </c>
      <c r="J7" s="3">
        <v>26142821.100000009</v>
      </c>
      <c r="K7" s="6">
        <v>28499056.020000029</v>
      </c>
      <c r="L7" s="8">
        <v>29031255.010000002</v>
      </c>
      <c r="M7" s="3"/>
      <c r="N7" s="3"/>
      <c r="O7" s="3"/>
      <c r="P7" s="3"/>
      <c r="Q7" s="3"/>
      <c r="R7" s="3"/>
    </row>
    <row r="8" spans="1:18" x14ac:dyDescent="0.25">
      <c r="B8" s="2"/>
      <c r="D8" s="2"/>
      <c r="E8" s="2"/>
      <c r="F8" s="2"/>
      <c r="H8" s="2"/>
      <c r="I8" s="2"/>
      <c r="J8" s="2"/>
      <c r="K8" s="2"/>
      <c r="L8" s="2"/>
      <c r="N8" s="2"/>
      <c r="O8" s="2"/>
      <c r="P8" s="2"/>
    </row>
    <row r="9" spans="1:18" x14ac:dyDescent="0.25">
      <c r="B9" s="1">
        <f t="shared" ref="B9:H9" si="0">SUM(B4:B7)</f>
        <v>28516777473.18</v>
      </c>
      <c r="C9" s="1">
        <f t="shared" si="0"/>
        <v>26581864260.670002</v>
      </c>
      <c r="D9" s="1">
        <f t="shared" si="0"/>
        <v>39324930154.500008</v>
      </c>
      <c r="E9" s="1">
        <f t="shared" si="0"/>
        <v>45779224143.18</v>
      </c>
      <c r="F9" s="1">
        <f t="shared" si="0"/>
        <v>54787558027.949997</v>
      </c>
      <c r="G9" s="1">
        <f t="shared" si="0"/>
        <v>62911657695.949989</v>
      </c>
      <c r="H9" s="1">
        <f t="shared" si="0"/>
        <v>73422060583.190002</v>
      </c>
      <c r="I9" s="1">
        <f t="shared" ref="I9:J9" si="1">SUM(I4:I7)</f>
        <v>78966920729.669998</v>
      </c>
      <c r="J9" s="1">
        <f t="shared" si="1"/>
        <v>168116878796.64001</v>
      </c>
      <c r="K9" s="1">
        <f t="shared" ref="K9:L9" si="2">SUM(K4:K7)</f>
        <v>363262507713.60999</v>
      </c>
      <c r="L9" s="1">
        <f t="shared" si="2"/>
        <v>362232207383.02002</v>
      </c>
      <c r="M9" s="1"/>
      <c r="N9" s="1"/>
      <c r="O9" s="1"/>
      <c r="P9" s="1"/>
      <c r="Q9" s="1"/>
      <c r="R9" s="1"/>
    </row>
    <row r="10" spans="1:18" x14ac:dyDescent="0.25">
      <c r="B10" s="2"/>
      <c r="C10" s="2"/>
      <c r="D10" s="2"/>
      <c r="E10" s="2"/>
      <c r="F10" s="2"/>
    </row>
    <row r="12" spans="1:18" x14ac:dyDescent="0.25">
      <c r="B12" s="1"/>
    </row>
    <row r="13" spans="1:18" x14ac:dyDescent="0.25">
      <c r="B13" s="1"/>
    </row>
    <row r="14" spans="1:18" x14ac:dyDescent="0.25">
      <c r="B14" s="1"/>
    </row>
    <row r="15" spans="1:18" x14ac:dyDescent="0.25">
      <c r="B15" s="1"/>
    </row>
    <row r="16" spans="1:18" x14ac:dyDescent="0.25">
      <c r="B16" s="1"/>
    </row>
  </sheetData>
  <pageMargins left="0.7" right="0.7" top="0.75" bottom="0.75" header="0.3" footer="0.3"/>
  <pageSetup orientation="landscape" r:id="rId1"/>
  <headerFooter>
    <oddFooter>&amp;C&amp;Z&amp;F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Assets Serviced</vt:lpstr>
      <vt:lpstr>'Assets Serviced'!Print_Area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Reyes, Frank - x3288</dc:creator>
  <cp:lastModifiedBy>Schneider, Kevin</cp:lastModifiedBy>
  <cp:lastPrinted>2020-01-29T17:04:42Z</cp:lastPrinted>
  <dcterms:created xsi:type="dcterms:W3CDTF">2013-06-10T15:31:31Z</dcterms:created>
  <dcterms:modified xsi:type="dcterms:W3CDTF">2023-10-17T19:40:33Z</dcterms:modified>
</cp:coreProperties>
</file>